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Table1!$5:$7</definedName>
  </definedNames>
  <calcPr calcId="145621"/>
</workbook>
</file>

<file path=xl/calcChain.xml><?xml version="1.0" encoding="utf-8"?>
<calcChain xmlns="http://schemas.openxmlformats.org/spreadsheetml/2006/main">
  <c r="F61" i="1" l="1"/>
  <c r="F15" i="1" l="1"/>
  <c r="F66" i="1" s="1"/>
</calcChain>
</file>

<file path=xl/sharedStrings.xml><?xml version="1.0" encoding="utf-8"?>
<sst xmlns="http://schemas.openxmlformats.org/spreadsheetml/2006/main" count="300" uniqueCount="141">
  <si>
    <t>ГРБС</t>
  </si>
  <si>
    <t>НР (код)</t>
  </si>
  <si>
    <t>НР (наименование)</t>
  </si>
  <si>
    <t>Рз Пр</t>
  </si>
  <si>
    <t>ВР</t>
  </si>
  <si>
    <t>2021 год</t>
  </si>
  <si>
    <t>2022 год</t>
  </si>
  <si>
    <t>2023 год</t>
  </si>
  <si>
    <t>Пояснение</t>
  </si>
  <si>
    <t/>
  </si>
  <si>
    <t>Реализация полномочий исполнительно-распорядительного органа Мглинского района</t>
  </si>
  <si>
    <t>901</t>
  </si>
  <si>
    <t>0101180040</t>
  </si>
  <si>
    <t>Руководство и управление в сфере установленных функций органов местного самоуправления</t>
  </si>
  <si>
    <t>0104</t>
  </si>
  <si>
    <t>122</t>
  </si>
  <si>
    <t>244</t>
  </si>
  <si>
    <t>0167180710</t>
  </si>
  <si>
    <t>Многофункциональные центры предоставления государственных и муниципальных услуг</t>
  </si>
  <si>
    <t>0113</t>
  </si>
  <si>
    <t>611</t>
  </si>
  <si>
    <t>0112252600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</si>
  <si>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</si>
  <si>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1004</t>
  </si>
  <si>
    <t>313</t>
  </si>
  <si>
    <t>0189180600</t>
  </si>
  <si>
    <t>Спортивно-оздоровительные комплексы и центры</t>
  </si>
  <si>
    <t>1101</t>
  </si>
  <si>
    <t>ИТОГО по муниципальной программе</t>
  </si>
  <si>
    <t>Строительство и архитектура в Мглинском районе</t>
  </si>
  <si>
    <t>0255181610</t>
  </si>
  <si>
    <t>Обеспечение сохранности автомобильных дорог местного значения и условий безопасного движения по ним</t>
  </si>
  <si>
    <t>0409</t>
  </si>
  <si>
    <t>0244181740</t>
  </si>
  <si>
    <t>Модернизация объектов коммунальной инфраструктуры</t>
  </si>
  <si>
    <t>0502</t>
  </si>
  <si>
    <t>243</t>
  </si>
  <si>
    <t>414</t>
  </si>
  <si>
    <t>0255281740</t>
  </si>
  <si>
    <t>Комплексное развитие систем коммунальной инфраструктуры</t>
  </si>
  <si>
    <t>Программа "Развитие образования Мглинского района"</t>
  </si>
  <si>
    <t>903</t>
  </si>
  <si>
    <t>0601280300</t>
  </si>
  <si>
    <t>Дошкольные образовательные организации</t>
  </si>
  <si>
    <t>0701</t>
  </si>
  <si>
    <t>0601280310</t>
  </si>
  <si>
    <t>Общеобразовательные организации</t>
  </si>
  <si>
    <t>0702</t>
  </si>
  <si>
    <t>612</t>
  </si>
  <si>
    <t>0601280320</t>
  </si>
  <si>
    <t>Организации дополнительного образования</t>
  </si>
  <si>
    <t>0703</t>
  </si>
  <si>
    <t>0601282610</t>
  </si>
  <si>
    <t>Обеспечение функционирования модели персонифицированного финансирования дополнительного образования детей</t>
  </si>
  <si>
    <t>613</t>
  </si>
  <si>
    <t>623</t>
  </si>
  <si>
    <t>0709</t>
  </si>
  <si>
    <t>0601281140</t>
  </si>
  <si>
    <t>Мероприятия в сфере пожарной безопасности</t>
  </si>
  <si>
    <t>0601282430</t>
  </si>
  <si>
    <t>Мероприятия по комплексной безопасности муниципальных учреждений</t>
  </si>
  <si>
    <t>904</t>
  </si>
  <si>
    <t>Программа "Развитие культуры и сохранение культурного наследия Мглинского района"</t>
  </si>
  <si>
    <t>902</t>
  </si>
  <si>
    <t>0701182410</t>
  </si>
  <si>
    <t>Мероприятия по охране, сохранению и популяризации культурного наследия</t>
  </si>
  <si>
    <t>0804</t>
  </si>
  <si>
    <t>0701280450</t>
  </si>
  <si>
    <t>Библиотеки</t>
  </si>
  <si>
    <t>0801</t>
  </si>
  <si>
    <t>0701280480</t>
  </si>
  <si>
    <t>Дворцы и дома культуры, клубы, выставочные залы</t>
  </si>
  <si>
    <t>0701281140</t>
  </si>
  <si>
    <t>0701282430</t>
  </si>
  <si>
    <t>0701284260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</si>
  <si>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</si>
  <si>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070A255190</t>
  </si>
  <si>
    <t>Государственная поддержка отрасли культуры</t>
  </si>
  <si>
    <t>0711482400</t>
  </si>
  <si>
    <t>Мероприятия по развитию культуры</t>
  </si>
  <si>
    <t>Программа "Проведение капитального ремонта многоквартирных домов на территории Мглинского района"</t>
  </si>
  <si>
    <t>0902181830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</si>
  <si>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</si>
  <si>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0501</t>
  </si>
  <si>
    <t>Непрограммная деятельность</t>
  </si>
  <si>
    <t>1000083030</t>
  </si>
  <si>
    <t>Резервные фонды местных администраций</t>
  </si>
  <si>
    <t>0111</t>
  </si>
  <si>
    <t>870</t>
  </si>
  <si>
    <t>1000083270</t>
  </si>
  <si>
    <t>Исполнение исковых требований на основании вступивших в законную силу судебных актов, обязательств бюджета</t>
  </si>
  <si>
    <t>853</t>
  </si>
  <si>
    <t>1006</t>
  </si>
  <si>
    <t>321</t>
  </si>
  <si>
    <t>905</t>
  </si>
  <si>
    <t>907</t>
  </si>
  <si>
    <t>1000080040</t>
  </si>
  <si>
    <t>0106</t>
  </si>
  <si>
    <t>1000084200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</si>
  <si>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</si>
  <si>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</si>
  <si>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120F552430</t>
  </si>
  <si>
    <t>Субсидии на строительство и реконструкцию (модернизацию) объектов питьевого водоснабжения</t>
  </si>
  <si>
    <t>0505</t>
  </si>
  <si>
    <t>120G552430</t>
  </si>
  <si>
    <t>Строительство и реконструкция (модернизация) объектов питьевого водоснабжения.</t>
  </si>
  <si>
    <t>ИТОГО</t>
  </si>
  <si>
    <t>Корректировка расходной части бюджета Мглинского муниципального района Брянской области на 2021-2023 годы</t>
  </si>
  <si>
    <t>Уточнение целевой статьи КБК</t>
  </si>
  <si>
    <t>Уточнены бюджетные ассигнования из резервного фонда для оказания материальной помощи при пожаре</t>
  </si>
  <si>
    <t>Уточнены бюджетные ассигнования на исполнение судебных решений</t>
  </si>
  <si>
    <t>Нераспределенный остаток средств</t>
  </si>
  <si>
    <t>Уточнены бюджетные ассигнования уплату взноов на кап.ремонт многоквартирных домов,в связи с приобретением квартир детям-сиротам + 7 942,44 руб.</t>
  </si>
  <si>
    <t>Уточнены остатки дорожного фонда на 01.01.2021 г + 6 819 655,21 руб.</t>
  </si>
  <si>
    <t>Уточнены бюджетные ассигнования на выплату единовременного пособия при всех формах устройства детей, лишенных родительского попечения, в семью +99,60 руб. (Закон Брянской области от 26.02.2021 г № 7-з)</t>
  </si>
  <si>
    <t>Уточнены бюджетные ассигнования на оплату ПСД и гос.экспертизы по объекту "Капитальный ремонт водопровода по ул.Щорса" + 100 000, 00 руб.</t>
  </si>
  <si>
    <t>Уточнены бюджетные ассигнования на реконструкцию водопроводной сети в н.п. К.Косары  + 700 000,00 руб.,  на реконструкцию водопроводной сети в н.п. Н.Романовка (прохождение экспертизы ПСД) + 150 000,00 руб.</t>
  </si>
  <si>
    <t>Уточнены бюджетные ассигнования в связи с внедрением модели персонифицированного финансирования дополнительного образования детей + 164 200 руб.</t>
  </si>
  <si>
    <t>Уточнение целевой статьи КБК. Уточнены бюджетные ассигнования на монтаж пожарной сигнализации в  общеобразовательных учреждениях  + 1 050 000,00 руб. (4 школы)</t>
  </si>
  <si>
    <t>Уточнены бюджетные ассигнования на обеспечение деятельности МФЦ + 100 344,00 руб (услуги охраны,обслуживание СБИС,тех.поддержка Vipnet)</t>
  </si>
  <si>
    <t xml:space="preserve">Уточнены бюджетные ассигнования на обеспечение деятельностиФОК + 149 025,00 руб. (тех.обслуж. котлов, то газового оборудования,поверка манометров) </t>
  </si>
  <si>
    <t>Уточнены бюджетные ассигнования на обеспечение деятельности детских садов + 323 100,00 руб.(Тех.обслуж. пожарной сигнализации,газа, услуги охраны,обучение операторов в теплои энергоустановках,поверка сигнализаторов)</t>
  </si>
  <si>
    <t>Уточнены бюджетные ассигнования на обеспечение деятельности школ района + 1 524 860,00 руб.( тех.обслуж. Пожарной сигнализации,газа,услуги охраны,смывы,обучения операторов в тепло и энергоустановках, ГСМ для подвоза детей)</t>
  </si>
  <si>
    <t>Уточнены бюджетные ассигнования на оплату ПСД + 67 000,00, проверка документации по спортзалу + 16 440,00руб.,на оплату работ по Приведение в соот.с брендбуком "Точки роста" помещений  + 255 785,00 руб.</t>
  </si>
  <si>
    <t>Уточнены бюджетные ассигнования на  на изготовление проектов охранных зон памятников истории + 300 000,00 руб.</t>
  </si>
  <si>
    <t>Уточнены бюджетные ассигнования на обеспечение деятельности учреждений культуры библиотек + 59 745,05 руб.на оплату услуг охраны,подписка на периодические издания.</t>
  </si>
  <si>
    <t xml:space="preserve">Уточнены бюджетные ассигнования на обеспечение деятельности учреждений культуры клубы + 411 849,00 руб.- тех обслуж. Системы радиомониторинга, то сетей газопотребления и газоиспользующего оборудования, то средств охраны, то пожарной сигнализации и системы речевого оповещения.   Уточнены бюджетные ассигнования на реализацию переданных полномочий по решению отдельных вопросов местного значения поселений в соответствии с заключенными соглашениями - 4 832 856,00 руб. (городское поселение)                                        </t>
  </si>
  <si>
    <t>Уточнены бюджетные ассигнования на реализацию переданных полномочий по решению отдельных вопросов местного значения поселений в соответствии с заключенными соглашениями + 4 832 856,00 руб. (городское поселение)</t>
  </si>
  <si>
    <t>Уточнены бюджетные ассигнования на обеспечение деятельности ДМШ + 18 818 руб ( услуги охраны) .</t>
  </si>
  <si>
    <t>Уточнены бюджетные ассигнования на ПП "Культура" на олату ПСД и гос.экспертизы + 240 000,00 руб.</t>
  </si>
  <si>
    <t>Уточнены бюджетные ассигнования из обл.бюджета на оказание гос.поддержки лучшим работникам культуры + 54 348,00 руб, софин-е из местного бюджета + 549 руб.</t>
  </si>
  <si>
    <t>Уточнены бюджетные ассигнования на приобретение насосов ЭЦВ и станций погружных насосов + 200 000,00 руб.</t>
  </si>
  <si>
    <t xml:space="preserve">Уточнены бюджетные ассигнования на ВР 243 на объект "Капитальный ремонт водопровода по ул.Щорса" </t>
  </si>
  <si>
    <t>0101180070</t>
  </si>
  <si>
    <t>Информационное обеспечение деятельности органов местного самоуправления</t>
  </si>
  <si>
    <t>0101180100</t>
  </si>
  <si>
    <t>Опубликование нормативных правовых актов муниципальных образований и иной официальной информации</t>
  </si>
  <si>
    <t>906</t>
  </si>
  <si>
    <t>1000080070</t>
  </si>
  <si>
    <t>1000080100</t>
  </si>
  <si>
    <t>Уточнены бюджетные ассигнования на обеспечение деятельности администрации + 3 066 967,88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</si>
</sst>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8"/>
  <sheetViews>
    <sheetView tabSelected="1" workbookViewId="0">
      <selection activeCell="I10" sqref="I10:I11"/>
    </sheetView>
  </sheetViews>
  <sheetFormatPr defaultRowHeight="12.75" x14ac:dyDescent="0.2"/>
  <cols>
    <col min="1" max="1" width="6.33203125" customWidth="1"/>
    <col min="2" max="2" width="14.6640625" customWidth="1"/>
    <col min="3" max="3" width="38.33203125" customWidth="1"/>
    <col min="4" max="4" width="8.6640625" customWidth="1"/>
    <col min="5" max="5" width="8.5" customWidth="1"/>
    <col min="6" max="8" width="18.33203125" customWidth="1"/>
    <col min="9" max="9" width="51.83203125" customWidth="1"/>
  </cols>
  <sheetData>
    <row r="2" spans="1:9" x14ac:dyDescent="0.2">
      <c r="C2" s="13" t="s">
        <v>107</v>
      </c>
      <c r="D2" s="13"/>
      <c r="E2" s="13"/>
      <c r="F2" s="13"/>
      <c r="G2" s="13"/>
      <c r="H2" s="13"/>
      <c r="I2" s="13"/>
    </row>
    <row r="5" spans="1:9" ht="56.45" customHeight="1" x14ac:dyDescent="0.2">
      <c r="A5" s="19" t="s">
        <v>0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5</v>
      </c>
      <c r="G5" s="19" t="s">
        <v>6</v>
      </c>
      <c r="H5" s="19" t="s">
        <v>7</v>
      </c>
      <c r="I5" s="19" t="s">
        <v>8</v>
      </c>
    </row>
    <row r="6" spans="1:9" ht="11.25" customHeight="1" x14ac:dyDescent="0.2">
      <c r="A6" s="19" t="s">
        <v>9</v>
      </c>
      <c r="B6" s="19" t="s">
        <v>9</v>
      </c>
      <c r="C6" s="19" t="s">
        <v>9</v>
      </c>
      <c r="D6" s="19" t="s">
        <v>9</v>
      </c>
      <c r="E6" s="19" t="s">
        <v>9</v>
      </c>
      <c r="F6" s="19" t="s">
        <v>9</v>
      </c>
      <c r="G6" s="19" t="s">
        <v>9</v>
      </c>
      <c r="H6" s="19" t="s">
        <v>9</v>
      </c>
      <c r="I6" s="19" t="s">
        <v>9</v>
      </c>
    </row>
    <row r="7" spans="1:9" ht="13.7" customHeight="1" x14ac:dyDescent="0.2">
      <c r="A7" s="19" t="s">
        <v>9</v>
      </c>
      <c r="B7" s="19" t="s">
        <v>9</v>
      </c>
      <c r="C7" s="19" t="s">
        <v>9</v>
      </c>
      <c r="D7" s="19" t="s">
        <v>9</v>
      </c>
      <c r="E7" s="19" t="s">
        <v>9</v>
      </c>
      <c r="F7" s="19" t="s">
        <v>9</v>
      </c>
      <c r="G7" s="19" t="s">
        <v>9</v>
      </c>
      <c r="H7" s="19" t="s">
        <v>9</v>
      </c>
      <c r="I7" s="19" t="s">
        <v>9</v>
      </c>
    </row>
    <row r="8" spans="1:9" ht="13.7" customHeight="1" x14ac:dyDescent="0.2">
      <c r="A8" s="17" t="s">
        <v>10</v>
      </c>
      <c r="B8" s="17"/>
      <c r="C8" s="17"/>
      <c r="D8" s="17"/>
      <c r="E8" s="17"/>
      <c r="F8" s="17"/>
      <c r="G8" s="17"/>
      <c r="H8" s="17"/>
      <c r="I8" s="17"/>
    </row>
    <row r="9" spans="1:9" ht="45" x14ac:dyDescent="0.2">
      <c r="A9" s="1" t="s">
        <v>11</v>
      </c>
      <c r="B9" s="1" t="s">
        <v>12</v>
      </c>
      <c r="C9" s="2" t="s">
        <v>13</v>
      </c>
      <c r="D9" s="1" t="s">
        <v>14</v>
      </c>
      <c r="E9" s="1" t="s">
        <v>16</v>
      </c>
      <c r="F9" s="3">
        <v>3066967.88</v>
      </c>
      <c r="G9" s="3">
        <v>0</v>
      </c>
      <c r="H9" s="3">
        <v>0</v>
      </c>
      <c r="I9" s="4" t="s">
        <v>140</v>
      </c>
    </row>
    <row r="10" spans="1:9" ht="45" x14ac:dyDescent="0.2">
      <c r="A10" s="11" t="s">
        <v>11</v>
      </c>
      <c r="B10" s="11" t="s">
        <v>133</v>
      </c>
      <c r="C10" s="2" t="s">
        <v>134</v>
      </c>
      <c r="D10" s="11" t="s">
        <v>19</v>
      </c>
      <c r="E10" s="11" t="s">
        <v>16</v>
      </c>
      <c r="F10" s="3">
        <v>-150000</v>
      </c>
      <c r="G10" s="3">
        <v>-150000</v>
      </c>
      <c r="H10" s="3">
        <v>-150000</v>
      </c>
      <c r="I10" s="14" t="s">
        <v>108</v>
      </c>
    </row>
    <row r="11" spans="1:9" ht="60" x14ac:dyDescent="0.2">
      <c r="A11" s="11" t="s">
        <v>11</v>
      </c>
      <c r="B11" s="11" t="s">
        <v>135</v>
      </c>
      <c r="C11" s="2" t="s">
        <v>136</v>
      </c>
      <c r="D11" s="11" t="s">
        <v>19</v>
      </c>
      <c r="E11" s="11" t="s">
        <v>16</v>
      </c>
      <c r="F11" s="3">
        <v>150000</v>
      </c>
      <c r="G11" s="3">
        <v>150000</v>
      </c>
      <c r="H11" s="3">
        <v>150000</v>
      </c>
      <c r="I11" s="15"/>
    </row>
    <row r="12" spans="1:9" ht="60" x14ac:dyDescent="0.2">
      <c r="A12" s="1" t="s">
        <v>11</v>
      </c>
      <c r="B12" s="1" t="s">
        <v>17</v>
      </c>
      <c r="C12" s="2" t="s">
        <v>18</v>
      </c>
      <c r="D12" s="1" t="s">
        <v>19</v>
      </c>
      <c r="E12" s="1" t="s">
        <v>20</v>
      </c>
      <c r="F12" s="3">
        <v>100344</v>
      </c>
      <c r="G12" s="3">
        <v>0</v>
      </c>
      <c r="H12" s="3">
        <v>0</v>
      </c>
      <c r="I12" s="4" t="s">
        <v>119</v>
      </c>
    </row>
    <row r="13" spans="1:9" ht="135" x14ac:dyDescent="0.2">
      <c r="A13" s="1" t="s">
        <v>11</v>
      </c>
      <c r="B13" s="1" t="s">
        <v>21</v>
      </c>
      <c r="C13" s="2" t="s">
        <v>22</v>
      </c>
      <c r="D13" s="1" t="s">
        <v>23</v>
      </c>
      <c r="E13" s="1" t="s">
        <v>24</v>
      </c>
      <c r="F13" s="3">
        <v>99.6</v>
      </c>
      <c r="G13" s="3">
        <v>0</v>
      </c>
      <c r="H13" s="3">
        <v>0</v>
      </c>
      <c r="I13" s="4" t="s">
        <v>114</v>
      </c>
    </row>
    <row r="14" spans="1:9" ht="60" x14ac:dyDescent="0.2">
      <c r="A14" s="1" t="s">
        <v>11</v>
      </c>
      <c r="B14" s="1" t="s">
        <v>25</v>
      </c>
      <c r="C14" s="2" t="s">
        <v>26</v>
      </c>
      <c r="D14" s="1" t="s">
        <v>27</v>
      </c>
      <c r="E14" s="1" t="s">
        <v>20</v>
      </c>
      <c r="F14" s="3">
        <v>149025</v>
      </c>
      <c r="G14" s="3">
        <v>0</v>
      </c>
      <c r="H14" s="3">
        <v>0</v>
      </c>
      <c r="I14" s="4" t="s">
        <v>120</v>
      </c>
    </row>
    <row r="15" spans="1:9" ht="14.45" customHeight="1" x14ac:dyDescent="0.2">
      <c r="A15" s="18" t="s">
        <v>28</v>
      </c>
      <c r="B15" s="18"/>
      <c r="C15" s="18"/>
      <c r="D15" s="18"/>
      <c r="E15" s="18"/>
      <c r="F15" s="6">
        <f>SUM(F9:F14)</f>
        <v>3316436.48</v>
      </c>
      <c r="G15" s="6">
        <v>0</v>
      </c>
      <c r="H15" s="6">
        <v>0</v>
      </c>
      <c r="I15" s="5" t="s">
        <v>9</v>
      </c>
    </row>
    <row r="16" spans="1:9" ht="13.7" customHeight="1" x14ac:dyDescent="0.2">
      <c r="A16" s="17" t="s">
        <v>29</v>
      </c>
      <c r="B16" s="17"/>
      <c r="C16" s="17"/>
      <c r="D16" s="17"/>
      <c r="E16" s="17"/>
      <c r="F16" s="17"/>
      <c r="G16" s="17"/>
      <c r="H16" s="17"/>
      <c r="I16" s="17"/>
    </row>
    <row r="17" spans="1:9" ht="60" x14ac:dyDescent="0.2">
      <c r="A17" s="1" t="s">
        <v>11</v>
      </c>
      <c r="B17" s="1" t="s">
        <v>30</v>
      </c>
      <c r="C17" s="2" t="s">
        <v>31</v>
      </c>
      <c r="D17" s="1" t="s">
        <v>32</v>
      </c>
      <c r="E17" s="1" t="s">
        <v>16</v>
      </c>
      <c r="F17" s="3">
        <v>6819655.21</v>
      </c>
      <c r="G17" s="3">
        <v>0</v>
      </c>
      <c r="H17" s="3">
        <v>0</v>
      </c>
      <c r="I17" s="4" t="s">
        <v>113</v>
      </c>
    </row>
    <row r="18" spans="1:9" ht="45" x14ac:dyDescent="0.2">
      <c r="A18" s="1" t="s">
        <v>11</v>
      </c>
      <c r="B18" s="1" t="s">
        <v>33</v>
      </c>
      <c r="C18" s="2" t="s">
        <v>34</v>
      </c>
      <c r="D18" s="1" t="s">
        <v>35</v>
      </c>
      <c r="E18" s="1" t="s">
        <v>36</v>
      </c>
      <c r="F18" s="3">
        <v>100000</v>
      </c>
      <c r="G18" s="3">
        <v>0</v>
      </c>
      <c r="H18" s="3">
        <v>0</v>
      </c>
      <c r="I18" s="4" t="s">
        <v>115</v>
      </c>
    </row>
    <row r="19" spans="1:9" ht="45" x14ac:dyDescent="0.2">
      <c r="A19" s="1" t="s">
        <v>11</v>
      </c>
      <c r="B19" s="1" t="s">
        <v>33</v>
      </c>
      <c r="C19" s="2" t="s">
        <v>34</v>
      </c>
      <c r="D19" s="1" t="s">
        <v>35</v>
      </c>
      <c r="E19" s="1">
        <v>244</v>
      </c>
      <c r="F19" s="3">
        <v>200000</v>
      </c>
      <c r="G19" s="3">
        <v>0</v>
      </c>
      <c r="H19" s="3">
        <v>0</v>
      </c>
      <c r="I19" s="4" t="s">
        <v>131</v>
      </c>
    </row>
    <row r="20" spans="1:9" ht="45" x14ac:dyDescent="0.2">
      <c r="A20" s="10" t="s">
        <v>11</v>
      </c>
      <c r="B20" s="10" t="s">
        <v>33</v>
      </c>
      <c r="C20" s="2" t="s">
        <v>34</v>
      </c>
      <c r="D20" s="10" t="s">
        <v>35</v>
      </c>
      <c r="E20" s="10" t="s">
        <v>37</v>
      </c>
      <c r="F20" s="3">
        <v>-100000</v>
      </c>
      <c r="G20" s="3">
        <v>0</v>
      </c>
      <c r="H20" s="3">
        <v>0</v>
      </c>
      <c r="I20" s="4" t="s">
        <v>132</v>
      </c>
    </row>
    <row r="21" spans="1:9" ht="75" x14ac:dyDescent="0.2">
      <c r="A21" s="1" t="s">
        <v>11</v>
      </c>
      <c r="B21" s="1" t="s">
        <v>38</v>
      </c>
      <c r="C21" s="2" t="s">
        <v>39</v>
      </c>
      <c r="D21" s="1" t="s">
        <v>35</v>
      </c>
      <c r="E21" s="1" t="s">
        <v>37</v>
      </c>
      <c r="F21" s="3">
        <v>850000</v>
      </c>
      <c r="G21" s="3">
        <v>0</v>
      </c>
      <c r="H21" s="3">
        <v>0</v>
      </c>
      <c r="I21" s="4" t="s">
        <v>116</v>
      </c>
    </row>
    <row r="22" spans="1:9" ht="14.45" customHeight="1" x14ac:dyDescent="0.2">
      <c r="A22" s="18" t="s">
        <v>28</v>
      </c>
      <c r="B22" s="18"/>
      <c r="C22" s="18"/>
      <c r="D22" s="18"/>
      <c r="E22" s="18"/>
      <c r="F22" s="6">
        <v>7869655.21</v>
      </c>
      <c r="G22" s="6">
        <v>0</v>
      </c>
      <c r="H22" s="6">
        <v>0</v>
      </c>
      <c r="I22" s="5" t="s">
        <v>9</v>
      </c>
    </row>
    <row r="23" spans="1:9" ht="13.7" customHeight="1" x14ac:dyDescent="0.2">
      <c r="A23" s="17" t="s">
        <v>40</v>
      </c>
      <c r="B23" s="17"/>
      <c r="C23" s="17"/>
      <c r="D23" s="17"/>
      <c r="E23" s="17"/>
      <c r="F23" s="17"/>
      <c r="G23" s="17"/>
      <c r="H23" s="17"/>
      <c r="I23" s="17"/>
    </row>
    <row r="24" spans="1:9" ht="90" x14ac:dyDescent="0.2">
      <c r="A24" s="1" t="s">
        <v>41</v>
      </c>
      <c r="B24" s="1" t="s">
        <v>42</v>
      </c>
      <c r="C24" s="2" t="s">
        <v>43</v>
      </c>
      <c r="D24" s="1" t="s">
        <v>44</v>
      </c>
      <c r="E24" s="1" t="s">
        <v>20</v>
      </c>
      <c r="F24" s="3">
        <v>323100</v>
      </c>
      <c r="G24" s="3">
        <v>0</v>
      </c>
      <c r="H24" s="3">
        <v>0</v>
      </c>
      <c r="I24" s="4" t="s">
        <v>121</v>
      </c>
    </row>
    <row r="25" spans="1:9" ht="90" x14ac:dyDescent="0.2">
      <c r="A25" s="1" t="s">
        <v>41</v>
      </c>
      <c r="B25" s="1" t="s">
        <v>45</v>
      </c>
      <c r="C25" s="2" t="s">
        <v>46</v>
      </c>
      <c r="D25" s="1" t="s">
        <v>47</v>
      </c>
      <c r="E25" s="1" t="s">
        <v>20</v>
      </c>
      <c r="F25" s="3">
        <v>1524860</v>
      </c>
      <c r="G25" s="3">
        <v>0</v>
      </c>
      <c r="H25" s="3">
        <v>0</v>
      </c>
      <c r="I25" s="4" t="s">
        <v>122</v>
      </c>
    </row>
    <row r="26" spans="1:9" ht="75" x14ac:dyDescent="0.2">
      <c r="A26" s="1" t="s">
        <v>41</v>
      </c>
      <c r="B26" s="1" t="s">
        <v>45</v>
      </c>
      <c r="C26" s="2" t="s">
        <v>46</v>
      </c>
      <c r="D26" s="1" t="s">
        <v>47</v>
      </c>
      <c r="E26" s="1" t="s">
        <v>48</v>
      </c>
      <c r="F26" s="3">
        <v>339225</v>
      </c>
      <c r="G26" s="3">
        <v>0</v>
      </c>
      <c r="H26" s="3">
        <v>0</v>
      </c>
      <c r="I26" s="4" t="s">
        <v>123</v>
      </c>
    </row>
    <row r="27" spans="1:9" ht="30" x14ac:dyDescent="0.2">
      <c r="A27" s="1" t="s">
        <v>41</v>
      </c>
      <c r="B27" s="1" t="s">
        <v>49</v>
      </c>
      <c r="C27" s="2" t="s">
        <v>50</v>
      </c>
      <c r="D27" s="1" t="s">
        <v>51</v>
      </c>
      <c r="E27" s="1" t="s">
        <v>20</v>
      </c>
      <c r="F27" s="3">
        <v>-1113300</v>
      </c>
      <c r="G27" s="3">
        <v>0</v>
      </c>
      <c r="H27" s="3">
        <v>0</v>
      </c>
      <c r="I27" s="14" t="s">
        <v>117</v>
      </c>
    </row>
    <row r="28" spans="1:9" ht="60" x14ac:dyDescent="0.2">
      <c r="A28" s="1" t="s">
        <v>41</v>
      </c>
      <c r="B28" s="1" t="s">
        <v>52</v>
      </c>
      <c r="C28" s="2" t="s">
        <v>53</v>
      </c>
      <c r="D28" s="1" t="s">
        <v>51</v>
      </c>
      <c r="E28" s="1" t="s">
        <v>20</v>
      </c>
      <c r="F28" s="3">
        <v>1215500</v>
      </c>
      <c r="G28" s="3">
        <v>0</v>
      </c>
      <c r="H28" s="3">
        <v>0</v>
      </c>
      <c r="I28" s="16"/>
    </row>
    <row r="29" spans="1:9" ht="60" x14ac:dyDescent="0.2">
      <c r="A29" s="1" t="s">
        <v>41</v>
      </c>
      <c r="B29" s="1" t="s">
        <v>52</v>
      </c>
      <c r="C29" s="2" t="s">
        <v>53</v>
      </c>
      <c r="D29" s="1" t="s">
        <v>51</v>
      </c>
      <c r="E29" s="1" t="s">
        <v>54</v>
      </c>
      <c r="F29" s="3">
        <v>52000</v>
      </c>
      <c r="G29" s="3">
        <v>0</v>
      </c>
      <c r="H29" s="3">
        <v>0</v>
      </c>
      <c r="I29" s="16"/>
    </row>
    <row r="30" spans="1:9" ht="60" x14ac:dyDescent="0.2">
      <c r="A30" s="1" t="s">
        <v>41</v>
      </c>
      <c r="B30" s="1" t="s">
        <v>52</v>
      </c>
      <c r="C30" s="2" t="s">
        <v>53</v>
      </c>
      <c r="D30" s="1" t="s">
        <v>51</v>
      </c>
      <c r="E30" s="1" t="s">
        <v>55</v>
      </c>
      <c r="F30" s="3">
        <v>10000</v>
      </c>
      <c r="G30" s="3">
        <v>0</v>
      </c>
      <c r="H30" s="3">
        <v>0</v>
      </c>
      <c r="I30" s="15"/>
    </row>
    <row r="31" spans="1:9" ht="30" x14ac:dyDescent="0.2">
      <c r="A31" s="1" t="s">
        <v>41</v>
      </c>
      <c r="B31" s="1" t="s">
        <v>57</v>
      </c>
      <c r="C31" s="2" t="s">
        <v>58</v>
      </c>
      <c r="D31" s="1" t="s">
        <v>56</v>
      </c>
      <c r="E31" s="1" t="s">
        <v>48</v>
      </c>
      <c r="F31" s="3">
        <v>-50000</v>
      </c>
      <c r="G31" s="3">
        <v>-50000</v>
      </c>
      <c r="H31" s="3">
        <v>-50000</v>
      </c>
      <c r="I31" s="14" t="s">
        <v>118</v>
      </c>
    </row>
    <row r="32" spans="1:9" ht="45" x14ac:dyDescent="0.2">
      <c r="A32" s="1" t="s">
        <v>41</v>
      </c>
      <c r="B32" s="1" t="s">
        <v>59</v>
      </c>
      <c r="C32" s="2" t="s">
        <v>60</v>
      </c>
      <c r="D32" s="1" t="s">
        <v>56</v>
      </c>
      <c r="E32" s="1" t="s">
        <v>48</v>
      </c>
      <c r="F32" s="3">
        <v>1100000</v>
      </c>
      <c r="G32" s="3">
        <v>50000</v>
      </c>
      <c r="H32" s="3">
        <v>50000</v>
      </c>
      <c r="I32" s="15"/>
    </row>
    <row r="33" spans="1:9" ht="45" x14ac:dyDescent="0.2">
      <c r="A33" s="1" t="s">
        <v>61</v>
      </c>
      <c r="B33" s="1" t="s">
        <v>49</v>
      </c>
      <c r="C33" s="2" t="s">
        <v>50</v>
      </c>
      <c r="D33" s="1" t="s">
        <v>51</v>
      </c>
      <c r="E33" s="1" t="s">
        <v>20</v>
      </c>
      <c r="F33" s="3">
        <v>18818</v>
      </c>
      <c r="G33" s="3">
        <v>0</v>
      </c>
      <c r="H33" s="3">
        <v>0</v>
      </c>
      <c r="I33" s="4" t="s">
        <v>128</v>
      </c>
    </row>
    <row r="34" spans="1:9" ht="14.45" customHeight="1" x14ac:dyDescent="0.2">
      <c r="A34" s="18" t="s">
        <v>28</v>
      </c>
      <c r="B34" s="18"/>
      <c r="C34" s="18"/>
      <c r="D34" s="18"/>
      <c r="E34" s="18"/>
      <c r="F34" s="6">
        <v>3420203</v>
      </c>
      <c r="G34" s="6">
        <v>0</v>
      </c>
      <c r="H34" s="6">
        <v>0</v>
      </c>
      <c r="I34" s="5" t="s">
        <v>9</v>
      </c>
    </row>
    <row r="35" spans="1:9" ht="13.7" customHeight="1" x14ac:dyDescent="0.2">
      <c r="A35" s="17" t="s">
        <v>62</v>
      </c>
      <c r="B35" s="17"/>
      <c r="C35" s="17"/>
      <c r="D35" s="17"/>
      <c r="E35" s="17"/>
      <c r="F35" s="17"/>
      <c r="G35" s="17"/>
      <c r="H35" s="17"/>
      <c r="I35" s="17"/>
    </row>
    <row r="36" spans="1:9" ht="45" x14ac:dyDescent="0.2">
      <c r="A36" s="1" t="s">
        <v>63</v>
      </c>
      <c r="B36" s="1" t="s">
        <v>64</v>
      </c>
      <c r="C36" s="2" t="s">
        <v>65</v>
      </c>
      <c r="D36" s="1" t="s">
        <v>66</v>
      </c>
      <c r="E36" s="1" t="s">
        <v>16</v>
      </c>
      <c r="F36" s="3">
        <v>300000</v>
      </c>
      <c r="G36" s="3">
        <v>0</v>
      </c>
      <c r="H36" s="3">
        <v>0</v>
      </c>
      <c r="I36" s="4" t="s">
        <v>124</v>
      </c>
    </row>
    <row r="37" spans="1:9" ht="60" x14ac:dyDescent="0.2">
      <c r="A37" s="1" t="s">
        <v>61</v>
      </c>
      <c r="B37" s="1" t="s">
        <v>67</v>
      </c>
      <c r="C37" s="2" t="s">
        <v>68</v>
      </c>
      <c r="D37" s="1" t="s">
        <v>69</v>
      </c>
      <c r="E37" s="1" t="s">
        <v>20</v>
      </c>
      <c r="F37" s="3">
        <v>59745.05</v>
      </c>
      <c r="G37" s="3">
        <v>0</v>
      </c>
      <c r="H37" s="3">
        <v>0</v>
      </c>
      <c r="I37" s="4" t="s">
        <v>125</v>
      </c>
    </row>
    <row r="38" spans="1:9" ht="180" customHeight="1" x14ac:dyDescent="0.2">
      <c r="A38" s="1" t="s">
        <v>61</v>
      </c>
      <c r="B38" s="1" t="s">
        <v>70</v>
      </c>
      <c r="C38" s="2" t="s">
        <v>71</v>
      </c>
      <c r="D38" s="1" t="s">
        <v>69</v>
      </c>
      <c r="E38" s="1" t="s">
        <v>20</v>
      </c>
      <c r="F38" s="3">
        <v>-4421007</v>
      </c>
      <c r="G38" s="3">
        <v>0</v>
      </c>
      <c r="H38" s="3">
        <v>0</v>
      </c>
      <c r="I38" s="4" t="s">
        <v>126</v>
      </c>
    </row>
    <row r="39" spans="1:9" ht="30" x14ac:dyDescent="0.2">
      <c r="A39" s="1" t="s">
        <v>61</v>
      </c>
      <c r="B39" s="1" t="s">
        <v>72</v>
      </c>
      <c r="C39" s="2" t="s">
        <v>58</v>
      </c>
      <c r="D39" s="1" t="s">
        <v>69</v>
      </c>
      <c r="E39" s="1" t="s">
        <v>48</v>
      </c>
      <c r="F39" s="3">
        <v>-50000</v>
      </c>
      <c r="G39" s="3">
        <v>-50000</v>
      </c>
      <c r="H39" s="3">
        <v>-50000</v>
      </c>
      <c r="I39" s="14" t="s">
        <v>108</v>
      </c>
    </row>
    <row r="40" spans="1:9" ht="45" x14ac:dyDescent="0.2">
      <c r="A40" s="1" t="s">
        <v>61</v>
      </c>
      <c r="B40" s="1" t="s">
        <v>73</v>
      </c>
      <c r="C40" s="2" t="s">
        <v>60</v>
      </c>
      <c r="D40" s="1" t="s">
        <v>69</v>
      </c>
      <c r="E40" s="1" t="s">
        <v>48</v>
      </c>
      <c r="F40" s="3">
        <v>50000</v>
      </c>
      <c r="G40" s="3">
        <v>50000</v>
      </c>
      <c r="H40" s="3">
        <v>50000</v>
      </c>
      <c r="I40" s="15"/>
    </row>
    <row r="41" spans="1:9" ht="120" x14ac:dyDescent="0.2">
      <c r="A41" s="1" t="s">
        <v>61</v>
      </c>
      <c r="B41" s="1" t="s">
        <v>74</v>
      </c>
      <c r="C41" s="2" t="s">
        <v>75</v>
      </c>
      <c r="D41" s="1" t="s">
        <v>69</v>
      </c>
      <c r="E41" s="1" t="s">
        <v>20</v>
      </c>
      <c r="F41" s="3">
        <v>4832856</v>
      </c>
      <c r="G41" s="3">
        <v>0</v>
      </c>
      <c r="H41" s="3">
        <v>0</v>
      </c>
      <c r="I41" s="4" t="s">
        <v>127</v>
      </c>
    </row>
    <row r="42" spans="1:9" ht="60" x14ac:dyDescent="0.2">
      <c r="A42" s="1" t="s">
        <v>61</v>
      </c>
      <c r="B42" s="1" t="s">
        <v>76</v>
      </c>
      <c r="C42" s="2" t="s">
        <v>77</v>
      </c>
      <c r="D42" s="1" t="s">
        <v>69</v>
      </c>
      <c r="E42" s="1" t="s">
        <v>48</v>
      </c>
      <c r="F42" s="3">
        <v>54897</v>
      </c>
      <c r="G42" s="3">
        <v>0</v>
      </c>
      <c r="H42" s="3">
        <v>0</v>
      </c>
      <c r="I42" s="4" t="s">
        <v>130</v>
      </c>
    </row>
    <row r="43" spans="1:9" ht="45" x14ac:dyDescent="0.2">
      <c r="A43" s="1" t="s">
        <v>61</v>
      </c>
      <c r="B43" s="1" t="s">
        <v>78</v>
      </c>
      <c r="C43" s="2" t="s">
        <v>79</v>
      </c>
      <c r="D43" s="1" t="s">
        <v>69</v>
      </c>
      <c r="E43" s="1" t="s">
        <v>48</v>
      </c>
      <c r="F43" s="3">
        <v>240000</v>
      </c>
      <c r="G43" s="3">
        <v>0</v>
      </c>
      <c r="H43" s="3">
        <v>0</v>
      </c>
      <c r="I43" s="4" t="s">
        <v>129</v>
      </c>
    </row>
    <row r="44" spans="1:9" ht="14.45" customHeight="1" x14ac:dyDescent="0.2">
      <c r="A44" s="18" t="s">
        <v>28</v>
      </c>
      <c r="B44" s="18"/>
      <c r="C44" s="18"/>
      <c r="D44" s="18"/>
      <c r="E44" s="18"/>
      <c r="F44" s="6">
        <v>1066491.05</v>
      </c>
      <c r="G44" s="6">
        <v>0</v>
      </c>
      <c r="H44" s="6">
        <v>0</v>
      </c>
      <c r="I44" s="5" t="s">
        <v>9</v>
      </c>
    </row>
    <row r="45" spans="1:9" ht="13.7" customHeight="1" x14ac:dyDescent="0.2">
      <c r="A45" s="17" t="s">
        <v>80</v>
      </c>
      <c r="B45" s="17"/>
      <c r="C45" s="17"/>
      <c r="D45" s="17"/>
      <c r="E45" s="17"/>
      <c r="F45" s="17"/>
      <c r="G45" s="17"/>
      <c r="H45" s="17"/>
      <c r="I45" s="17"/>
    </row>
    <row r="46" spans="1:9" ht="75" x14ac:dyDescent="0.2">
      <c r="A46" s="1" t="s">
        <v>11</v>
      </c>
      <c r="B46" s="1" t="s">
        <v>81</v>
      </c>
      <c r="C46" s="2" t="s">
        <v>82</v>
      </c>
      <c r="D46" s="1" t="s">
        <v>83</v>
      </c>
      <c r="E46" s="1" t="s">
        <v>16</v>
      </c>
      <c r="F46" s="3">
        <v>7942.44</v>
      </c>
      <c r="G46" s="3">
        <v>0</v>
      </c>
      <c r="H46" s="3">
        <v>0</v>
      </c>
      <c r="I46" s="4" t="s">
        <v>112</v>
      </c>
    </row>
    <row r="47" spans="1:9" ht="14.45" customHeight="1" x14ac:dyDescent="0.2">
      <c r="A47" s="18" t="s">
        <v>28</v>
      </c>
      <c r="B47" s="18"/>
      <c r="C47" s="18"/>
      <c r="D47" s="18"/>
      <c r="E47" s="18"/>
      <c r="F47" s="6">
        <v>7942.44</v>
      </c>
      <c r="G47" s="6">
        <v>0</v>
      </c>
      <c r="H47" s="6">
        <v>0</v>
      </c>
      <c r="I47" s="5" t="s">
        <v>9</v>
      </c>
    </row>
    <row r="48" spans="1:9" ht="13.7" customHeight="1" x14ac:dyDescent="0.2">
      <c r="A48" s="17" t="s">
        <v>84</v>
      </c>
      <c r="B48" s="17"/>
      <c r="C48" s="17"/>
      <c r="D48" s="17"/>
      <c r="E48" s="17"/>
      <c r="F48" s="17"/>
      <c r="G48" s="17"/>
      <c r="H48" s="17"/>
      <c r="I48" s="17"/>
    </row>
    <row r="49" spans="1:9" ht="30" x14ac:dyDescent="0.2">
      <c r="A49" s="1" t="s">
        <v>11</v>
      </c>
      <c r="B49" s="1" t="s">
        <v>85</v>
      </c>
      <c r="C49" s="2" t="s">
        <v>86</v>
      </c>
      <c r="D49" s="1" t="s">
        <v>87</v>
      </c>
      <c r="E49" s="1" t="s">
        <v>88</v>
      </c>
      <c r="F49" s="3">
        <v>2062106</v>
      </c>
      <c r="G49" s="3">
        <v>0</v>
      </c>
      <c r="H49" s="3">
        <v>0</v>
      </c>
      <c r="I49" s="4" t="s">
        <v>111</v>
      </c>
    </row>
    <row r="50" spans="1:9" ht="60" x14ac:dyDescent="0.2">
      <c r="A50" s="1" t="s">
        <v>11</v>
      </c>
      <c r="B50" s="1" t="s">
        <v>89</v>
      </c>
      <c r="C50" s="2" t="s">
        <v>90</v>
      </c>
      <c r="D50" s="1" t="s">
        <v>19</v>
      </c>
      <c r="E50" s="1" t="s">
        <v>91</v>
      </c>
      <c r="F50" s="3">
        <v>37500</v>
      </c>
      <c r="G50" s="3">
        <v>0</v>
      </c>
      <c r="H50" s="3">
        <v>0</v>
      </c>
      <c r="I50" s="4" t="s">
        <v>110</v>
      </c>
    </row>
    <row r="51" spans="1:9" ht="30" x14ac:dyDescent="0.2">
      <c r="A51" s="1" t="s">
        <v>11</v>
      </c>
      <c r="B51" s="1" t="s">
        <v>85</v>
      </c>
      <c r="C51" s="2" t="s">
        <v>86</v>
      </c>
      <c r="D51" s="1" t="s">
        <v>92</v>
      </c>
      <c r="E51" s="1" t="s">
        <v>93</v>
      </c>
      <c r="F51" s="3">
        <v>30000</v>
      </c>
      <c r="G51" s="3">
        <v>0</v>
      </c>
      <c r="H51" s="3">
        <v>0</v>
      </c>
      <c r="I51" s="14" t="s">
        <v>109</v>
      </c>
    </row>
    <row r="52" spans="1:9" ht="30" x14ac:dyDescent="0.2">
      <c r="A52" s="1" t="s">
        <v>94</v>
      </c>
      <c r="B52" s="1" t="s">
        <v>85</v>
      </c>
      <c r="C52" s="2" t="s">
        <v>86</v>
      </c>
      <c r="D52" s="1" t="s">
        <v>87</v>
      </c>
      <c r="E52" s="1" t="s">
        <v>88</v>
      </c>
      <c r="F52" s="3">
        <v>-30000</v>
      </c>
      <c r="G52" s="3">
        <v>0</v>
      </c>
      <c r="H52" s="3">
        <v>0</v>
      </c>
      <c r="I52" s="15"/>
    </row>
    <row r="53" spans="1:9" ht="45" x14ac:dyDescent="0.2">
      <c r="A53" s="11" t="s">
        <v>137</v>
      </c>
      <c r="B53" s="11" t="s">
        <v>138</v>
      </c>
      <c r="C53" s="2" t="s">
        <v>134</v>
      </c>
      <c r="D53" s="11" t="s">
        <v>19</v>
      </c>
      <c r="E53" s="11" t="s">
        <v>16</v>
      </c>
      <c r="F53" s="3">
        <v>-40000</v>
      </c>
      <c r="G53" s="3">
        <v>-40000</v>
      </c>
      <c r="H53" s="3">
        <v>-40000</v>
      </c>
      <c r="I53" s="14" t="s">
        <v>108</v>
      </c>
    </row>
    <row r="54" spans="1:9" ht="60" x14ac:dyDescent="0.2">
      <c r="A54" s="11" t="s">
        <v>137</v>
      </c>
      <c r="B54" s="11" t="s">
        <v>139</v>
      </c>
      <c r="C54" s="2" t="s">
        <v>136</v>
      </c>
      <c r="D54" s="11" t="s">
        <v>19</v>
      </c>
      <c r="E54" s="11" t="s">
        <v>16</v>
      </c>
      <c r="F54" s="3">
        <v>40000</v>
      </c>
      <c r="G54" s="3">
        <v>40000</v>
      </c>
      <c r="H54" s="3">
        <v>40000</v>
      </c>
      <c r="I54" s="15"/>
    </row>
    <row r="55" spans="1:9" ht="45" x14ac:dyDescent="0.2">
      <c r="A55" s="1" t="s">
        <v>95</v>
      </c>
      <c r="B55" s="1" t="s">
        <v>96</v>
      </c>
      <c r="C55" s="2" t="s">
        <v>13</v>
      </c>
      <c r="D55" s="1" t="s">
        <v>97</v>
      </c>
      <c r="E55" s="1" t="s">
        <v>15</v>
      </c>
      <c r="F55" s="3">
        <v>-6000</v>
      </c>
      <c r="G55" s="3">
        <v>-6000</v>
      </c>
      <c r="H55" s="3">
        <v>-6000</v>
      </c>
      <c r="I55" s="14" t="s">
        <v>108</v>
      </c>
    </row>
    <row r="56" spans="1:9" ht="45" x14ac:dyDescent="0.2">
      <c r="A56" s="1" t="s">
        <v>95</v>
      </c>
      <c r="B56" s="1" t="s">
        <v>96</v>
      </c>
      <c r="C56" s="2" t="s">
        <v>13</v>
      </c>
      <c r="D56" s="1" t="s">
        <v>97</v>
      </c>
      <c r="E56" s="1" t="s">
        <v>16</v>
      </c>
      <c r="F56" s="3">
        <v>-34324</v>
      </c>
      <c r="G56" s="3">
        <v>-34324</v>
      </c>
      <c r="H56" s="3">
        <v>-34324</v>
      </c>
      <c r="I56" s="16"/>
    </row>
    <row r="57" spans="1:9" ht="45" x14ac:dyDescent="0.2">
      <c r="A57" s="1" t="s">
        <v>95</v>
      </c>
      <c r="B57" s="1" t="s">
        <v>96</v>
      </c>
      <c r="C57" s="2" t="s">
        <v>13</v>
      </c>
      <c r="D57" s="1" t="s">
        <v>97</v>
      </c>
      <c r="E57" s="1" t="s">
        <v>91</v>
      </c>
      <c r="F57" s="3">
        <v>-500</v>
      </c>
      <c r="G57" s="3">
        <v>-500</v>
      </c>
      <c r="H57" s="3">
        <v>-500</v>
      </c>
      <c r="I57" s="16"/>
    </row>
    <row r="58" spans="1:9" ht="105" x14ac:dyDescent="0.2">
      <c r="A58" s="1" t="s">
        <v>95</v>
      </c>
      <c r="B58" s="1" t="s">
        <v>98</v>
      </c>
      <c r="C58" s="2" t="s">
        <v>99</v>
      </c>
      <c r="D58" s="1" t="s">
        <v>97</v>
      </c>
      <c r="E58" s="1" t="s">
        <v>15</v>
      </c>
      <c r="F58" s="3">
        <v>6000</v>
      </c>
      <c r="G58" s="3">
        <v>6000</v>
      </c>
      <c r="H58" s="3">
        <v>6000</v>
      </c>
      <c r="I58" s="16"/>
    </row>
    <row r="59" spans="1:9" ht="105" x14ac:dyDescent="0.2">
      <c r="A59" s="1" t="s">
        <v>95</v>
      </c>
      <c r="B59" s="1" t="s">
        <v>98</v>
      </c>
      <c r="C59" s="2" t="s">
        <v>99</v>
      </c>
      <c r="D59" s="1" t="s">
        <v>97</v>
      </c>
      <c r="E59" s="1" t="s">
        <v>16</v>
      </c>
      <c r="F59" s="3">
        <v>34324</v>
      </c>
      <c r="G59" s="3">
        <v>34324</v>
      </c>
      <c r="H59" s="3">
        <v>34324</v>
      </c>
      <c r="I59" s="16"/>
    </row>
    <row r="60" spans="1:9" ht="105" x14ac:dyDescent="0.2">
      <c r="A60" s="1" t="s">
        <v>95</v>
      </c>
      <c r="B60" s="1" t="s">
        <v>98</v>
      </c>
      <c r="C60" s="2" t="s">
        <v>99</v>
      </c>
      <c r="D60" s="1" t="s">
        <v>97</v>
      </c>
      <c r="E60" s="1" t="s">
        <v>91</v>
      </c>
      <c r="F60" s="3">
        <v>500</v>
      </c>
      <c r="G60" s="3">
        <v>500</v>
      </c>
      <c r="H60" s="3">
        <v>500</v>
      </c>
      <c r="I60" s="15"/>
    </row>
    <row r="61" spans="1:9" ht="14.45" customHeight="1" x14ac:dyDescent="0.2">
      <c r="A61" s="18" t="s">
        <v>28</v>
      </c>
      <c r="B61" s="18"/>
      <c r="C61" s="18"/>
      <c r="D61" s="18"/>
      <c r="E61" s="18"/>
      <c r="F61" s="6">
        <f>SUM(F49:F60)</f>
        <v>2099606</v>
      </c>
      <c r="G61" s="6">
        <v>0</v>
      </c>
      <c r="H61" s="6">
        <v>0</v>
      </c>
      <c r="I61" s="9" t="s">
        <v>9</v>
      </c>
    </row>
    <row r="62" spans="1:9" ht="13.7" customHeight="1" x14ac:dyDescent="0.2">
      <c r="A62" s="17" t="s">
        <v>100</v>
      </c>
      <c r="B62" s="17"/>
      <c r="C62" s="17"/>
      <c r="D62" s="17"/>
      <c r="E62" s="17"/>
      <c r="F62" s="17"/>
      <c r="G62" s="17"/>
      <c r="H62" s="17"/>
      <c r="I62" s="17"/>
    </row>
    <row r="63" spans="1:9" ht="45" x14ac:dyDescent="0.2">
      <c r="A63" s="1" t="s">
        <v>11</v>
      </c>
      <c r="B63" s="1" t="s">
        <v>101</v>
      </c>
      <c r="C63" s="2" t="s">
        <v>102</v>
      </c>
      <c r="D63" s="1" t="s">
        <v>103</v>
      </c>
      <c r="E63" s="1" t="s">
        <v>37</v>
      </c>
      <c r="F63" s="3">
        <v>4762441</v>
      </c>
      <c r="G63" s="3">
        <v>2000000</v>
      </c>
      <c r="H63" s="3">
        <v>2300000</v>
      </c>
      <c r="I63" s="14" t="s">
        <v>108</v>
      </c>
    </row>
    <row r="64" spans="1:9" ht="45" x14ac:dyDescent="0.2">
      <c r="A64" s="1" t="s">
        <v>11</v>
      </c>
      <c r="B64" s="1" t="s">
        <v>104</v>
      </c>
      <c r="C64" s="2" t="s">
        <v>105</v>
      </c>
      <c r="D64" s="1" t="s">
        <v>103</v>
      </c>
      <c r="E64" s="1" t="s">
        <v>37</v>
      </c>
      <c r="F64" s="3">
        <v>-4762441</v>
      </c>
      <c r="G64" s="3">
        <v>-2000000</v>
      </c>
      <c r="H64" s="3">
        <v>-2300000</v>
      </c>
      <c r="I64" s="15"/>
    </row>
    <row r="65" spans="1:9" ht="14.45" customHeight="1" x14ac:dyDescent="0.2">
      <c r="A65" s="18" t="s">
        <v>28</v>
      </c>
      <c r="B65" s="18"/>
      <c r="C65" s="18"/>
      <c r="D65" s="18"/>
      <c r="E65" s="18"/>
      <c r="F65" s="6">
        <v>0</v>
      </c>
      <c r="G65" s="6">
        <v>0</v>
      </c>
      <c r="H65" s="6">
        <v>0</v>
      </c>
      <c r="I65" s="5" t="s">
        <v>9</v>
      </c>
    </row>
    <row r="66" spans="1:9" ht="14.45" customHeight="1" x14ac:dyDescent="0.2">
      <c r="A66" s="20" t="s">
        <v>106</v>
      </c>
      <c r="B66" s="20"/>
      <c r="C66" s="20"/>
      <c r="D66" s="20"/>
      <c r="E66" s="20"/>
      <c r="F66" s="7">
        <f>F15+F22+F34+F44+F47+F61</f>
        <v>17780334.18</v>
      </c>
      <c r="G66" s="7">
        <v>0</v>
      </c>
      <c r="H66" s="7">
        <v>0</v>
      </c>
      <c r="I66" s="8" t="s">
        <v>9</v>
      </c>
    </row>
    <row r="68" spans="1:9" x14ac:dyDescent="0.2">
      <c r="F68" s="12"/>
    </row>
  </sheetData>
  <mergeCells count="33">
    <mergeCell ref="A44:E44"/>
    <mergeCell ref="A66:E66"/>
    <mergeCell ref="I53:I54"/>
    <mergeCell ref="I31:I32"/>
    <mergeCell ref="A65:E65"/>
    <mergeCell ref="F5:F7"/>
    <mergeCell ref="G5:G7"/>
    <mergeCell ref="H5:H7"/>
    <mergeCell ref="I5:I7"/>
    <mergeCell ref="A8:I8"/>
    <mergeCell ref="A15:E15"/>
    <mergeCell ref="A16:I16"/>
    <mergeCell ref="A22:E22"/>
    <mergeCell ref="A5:A7"/>
    <mergeCell ref="B5:B7"/>
    <mergeCell ref="C5:C7"/>
    <mergeCell ref="I27:I30"/>
    <mergeCell ref="C2:I2"/>
    <mergeCell ref="I63:I64"/>
    <mergeCell ref="I55:I60"/>
    <mergeCell ref="I51:I52"/>
    <mergeCell ref="A45:I45"/>
    <mergeCell ref="A47:E47"/>
    <mergeCell ref="A48:I48"/>
    <mergeCell ref="A61:E61"/>
    <mergeCell ref="A62:I62"/>
    <mergeCell ref="A23:I23"/>
    <mergeCell ref="A34:E34"/>
    <mergeCell ref="A35:I35"/>
    <mergeCell ref="I10:I11"/>
    <mergeCell ref="I39:I40"/>
    <mergeCell ref="E5:E7"/>
    <mergeCell ref="D5:D7"/>
  </mergeCells>
  <pageMargins left="0.39370078740157483" right="0.39370078740157483" top="0.55118110236220474" bottom="0.51181102362204722" header="0.31496062992125984" footer="0.31496062992125984"/>
  <pageSetup paperSize="9" scale="55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2021-04-05T08:23:36Z</dcterms:modified>
</cp:coreProperties>
</file>